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200" windowHeight="72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H3" i="1" a="1"/>
  <c r="H3" i="1" s="1"/>
  <c r="I3" i="1" s="1"/>
  <c r="H4" i="1" a="1"/>
  <c r="H4" i="1" s="1"/>
  <c r="H5" i="1" a="1"/>
  <c r="H5" i="1" s="1"/>
  <c r="I5" i="1" s="1"/>
  <c r="H6" i="1" a="1"/>
  <c r="H6" i="1" s="1"/>
  <c r="H7" i="1" a="1"/>
  <c r="H7" i="1" s="1"/>
  <c r="I7" i="1" s="1"/>
  <c r="H8" i="1" a="1"/>
  <c r="H8" i="1" s="1"/>
  <c r="H9" i="1" a="1"/>
  <c r="H9" i="1" s="1"/>
  <c r="I9" i="1" s="1"/>
  <c r="H10" i="1" a="1"/>
  <c r="H10" i="1" s="1"/>
  <c r="H11" i="1" a="1"/>
  <c r="H11" i="1" s="1"/>
  <c r="I11" i="1" s="1"/>
  <c r="H12" i="1" a="1"/>
  <c r="H12" i="1" s="1"/>
  <c r="H13" i="1" a="1"/>
  <c r="H13" i="1" s="1"/>
  <c r="I13" i="1" s="1"/>
  <c r="H14" i="1" a="1"/>
  <c r="H14" i="1" s="1"/>
  <c r="H15" i="1" a="1"/>
  <c r="H15" i="1" s="1"/>
  <c r="I15" i="1" s="1"/>
  <c r="H16" i="1" a="1"/>
  <c r="H16" i="1" s="1"/>
  <c r="H17" i="1" a="1"/>
  <c r="H17" i="1" s="1"/>
  <c r="I17" i="1" s="1"/>
  <c r="H18" i="1" a="1"/>
  <c r="H18" i="1" s="1"/>
  <c r="H19" i="1" a="1"/>
  <c r="H19" i="1" s="1"/>
  <c r="I19" i="1" s="1"/>
  <c r="H20" i="1" a="1"/>
  <c r="H20" i="1" s="1"/>
  <c r="H21" i="1" a="1"/>
  <c r="H21" i="1" s="1"/>
  <c r="I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2" i="1" a="1"/>
  <c r="H2" i="1" s="1"/>
  <c r="I2" i="1" s="1"/>
  <c r="I4" i="1"/>
  <c r="I6" i="1"/>
  <c r="I8" i="1"/>
  <c r="I12" i="1"/>
  <c r="I14" i="1"/>
  <c r="I16" i="1"/>
  <c r="I18" i="1"/>
  <c r="I20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</calcChain>
</file>

<file path=xl/sharedStrings.xml><?xml version="1.0" encoding="utf-8"?>
<sst xmlns="http://schemas.openxmlformats.org/spreadsheetml/2006/main" count="251" uniqueCount="19">
  <si>
    <t>SL</t>
  </si>
  <si>
    <t>Fix_Date</t>
  </si>
  <si>
    <t>Inv_No</t>
  </si>
  <si>
    <t>Type</t>
  </si>
  <si>
    <t>Smn</t>
  </si>
  <si>
    <t>Cus_Name</t>
  </si>
  <si>
    <t>Gross_Amt</t>
  </si>
  <si>
    <t>Dis</t>
  </si>
  <si>
    <t>Net_Amt</t>
  </si>
  <si>
    <t>Date</t>
  </si>
  <si>
    <t>Cus1</t>
  </si>
  <si>
    <t>Cus2</t>
  </si>
  <si>
    <t>Cus3</t>
  </si>
  <si>
    <t>Cus4</t>
  </si>
  <si>
    <t>Cus5</t>
  </si>
  <si>
    <t>Sman1</t>
  </si>
  <si>
    <t>Sman2</t>
  </si>
  <si>
    <t>Item1</t>
  </si>
  <si>
    <t>Item2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</si>
</sst>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14" fontId="0" fillId="0" borderId="0" xfId="0" applyNumberFormat="1"/>
    <xf numFmtId="0" fontId="0" fillId="0" borderId="1" xfId="0" applyFont="1" applyBorder="1"/>
    <xf numFmtId="14" fontId="0" fillId="0" borderId="3" xfId="0" applyNumberFormat="1" applyFont="1" applyBorder="1"/>
    <xf numFmtId="164" fontId="0" fillId="0" borderId="1" xfId="1" applyNumberFormat="1" applyFont="1" applyBorder="1"/>
    <xf numFmtId="164" fontId="0" fillId="0" borderId="2" xfId="1" applyNumberFormat="1" applyFont="1" applyBorder="1"/>
    <xf numFmtId="14" fontId="0" fillId="0" borderId="1" xfId="0" applyNumberFormat="1" applyFont="1" applyBorder="1"/>
    <xf numFmtId="0" fontId="0" fillId="0" borderId="3" xfId="0" applyFont="1" applyBorder="1"/>
    <xf numFmtId="0" fontId="2" fillId="2" borderId="4" xfId="0" applyFont="1" applyFill="1" applyBorder="1"/>
    <xf numFmtId="14" fontId="2" fillId="2" borderId="5" xfId="0" applyNumberFormat="1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0" fillId="3" borderId="4" xfId="0" applyFont="1" applyFill="1" applyBorder="1"/>
    <xf numFmtId="14" fontId="0" fillId="3" borderId="5" xfId="0" applyNumberFormat="1" applyFont="1" applyFill="1" applyBorder="1"/>
    <xf numFmtId="0" fontId="0" fillId="3" borderId="5" xfId="0" applyFont="1" applyFill="1" applyBorder="1"/>
    <xf numFmtId="0" fontId="0" fillId="3" borderId="6" xfId="0" applyFont="1" applyFill="1" applyBorder="1"/>
    <xf numFmtId="0" fontId="0" fillId="0" borderId="4" xfId="0" applyFont="1" applyBorder="1"/>
    <xf numFmtId="14" fontId="0" fillId="0" borderId="5" xfId="0" applyNumberFormat="1" applyFont="1" applyBorder="1"/>
    <xf numFmtId="0" fontId="0" fillId="0" borderId="5" xfId="0" applyFont="1" applyBorder="1"/>
    <xf numFmtId="14" fontId="0" fillId="3" borderId="4" xfId="0" applyNumberFormat="1" applyFont="1" applyFill="1" applyBorder="1"/>
    <xf numFmtId="164" fontId="0" fillId="3" borderId="5" xfId="1" applyNumberFormat="1" applyFont="1" applyFill="1" applyBorder="1"/>
    <xf numFmtId="164" fontId="0" fillId="3" borderId="6" xfId="1" applyNumberFormat="1" applyFont="1" applyFill="1" applyBorder="1"/>
    <xf numFmtId="14" fontId="0" fillId="0" borderId="4" xfId="0" applyNumberFormat="1" applyFont="1" applyBorder="1"/>
    <xf numFmtId="164" fontId="0" fillId="0" borderId="5" xfId="1" applyNumberFormat="1" applyFont="1" applyBorder="1"/>
    <xf numFmtId="164" fontId="0" fillId="0" borderId="6" xfId="1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438150</xdr:colOff>
      <xdr:row>14</xdr:row>
      <xdr:rowOff>95250</xdr:rowOff>
    </xdr:from>
    <xdr:to>
      <xdr:col>17</xdr:col>
      <xdr:colOff>200025</xdr:colOff>
      <xdr:row>23</xdr:row>
      <xdr:rowOff>0</xdr:rowOff>
    </xdr:to>
    <xdr:sp macro="" textlink="">
      <xdr:nvSpPr>
        <xdr:cNvPr id="2" name="Oval Callou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5924550" y="2762250"/>
          <a:ext cx="5619750" cy="1619250"/>
        </a:xfrm>
        <a:prstGeom prst="wedgeEllipseCallout">
          <a:avLst>
            <a:gd name="adj1" fmla="val -57766"/>
            <a:gd name="adj2" fmla="val -100000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b"/>
        <a:lstStyle/>
        <a:p>
          <a:pPr algn="r"/>
          <a:r>
            <a:rPr lang="ar-KW" sz="1100" b="1"/>
            <a:t>السلام عليكم </a:t>
          </a:r>
        </a:p>
        <a:p>
          <a:pPr algn="ctr"/>
          <a:r>
            <a:rPr lang="ar-KW" sz="1100" b="1"/>
            <a:t>مطلوب مني تقرير خاص بالمبيعات الحمدالله انتهيت</a:t>
          </a:r>
          <a:r>
            <a:rPr lang="ar-KW" sz="1100" b="1" baseline="0"/>
            <a:t> منه بس الجزء دا اللي واقف قدامي و</a:t>
          </a:r>
          <a:r>
            <a:rPr lang="ar-KW" sz="1100" b="1"/>
            <a:t>محتاج بس مساعدة في دالة تجلب نسبة الخصم الخاصة بالعميل بناءا علي المنتج والتاريخ حيث ان</a:t>
          </a:r>
          <a:r>
            <a:rPr lang="ar-KW" sz="1100" b="1" baseline="0"/>
            <a:t> النسب يتم تغيرها اكثر من مرة خلال الشهر وكل منتج نسبة غير الاخري .</a:t>
          </a:r>
          <a:endParaRPr lang="en-US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77"/>
  <sheetViews>
    <sheetView tabSelected="1" workbookViewId="0">
      <selection activeCell="I10" sqref="I10"/>
    </sheetView>
  </sheetViews>
  <sheetFormatPr defaultRowHeight="14.5" x14ac:dyDescent="0.35"/>
  <cols>
    <col min="2" max="2" width="10.81640625" style="1" customWidth="1"/>
    <col min="3" max="3" width="9.453125" customWidth="1"/>
    <col min="6" max="6" width="12.54296875" customWidth="1"/>
    <col min="7" max="7" width="12.81640625" customWidth="1"/>
    <col min="9" max="9" width="11.1796875" customWidth="1"/>
    <col min="10" max="10" width="6.54296875" customWidth="1"/>
    <col min="11" max="11" width="15.1796875" customWidth="1"/>
    <col min="16" max="16" width="12.7265625" bestFit="1" customWidth="1"/>
  </cols>
  <sheetData>
    <row r="1" spans="1:14" x14ac:dyDescent="0.35">
      <c r="A1" s="8" t="s">
        <v>0</v>
      </c>
      <c r="B1" s="9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1" t="s">
        <v>8</v>
      </c>
    </row>
    <row r="2" spans="1:14" x14ac:dyDescent="0.35">
      <c r="A2" s="12">
        <v>1</v>
      </c>
      <c r="B2" s="13">
        <v>42522</v>
      </c>
      <c r="C2" s="14">
        <v>12732</v>
      </c>
      <c r="D2" s="14" t="s">
        <v>17</v>
      </c>
      <c r="E2" s="14" t="s">
        <v>15</v>
      </c>
      <c r="F2" s="14" t="s">
        <v>12</v>
      </c>
      <c r="G2" s="14">
        <v>110</v>
      </c>
      <c r="H2" s="20">
        <f t="array" ref="H2">IFERROR(INDEX($K$4:$N$13,MATCH(B2&amp;F2,$K$4:$K$13&amp;$L$4:$L$13,0),MATCH(D2,$K$3:$N$3,0)),"غير موجود")</f>
        <v>2.5000000000000001E-2</v>
      </c>
      <c r="I2" s="15">
        <f>IF(ISNUMBER(H2),G2*(1-H2),"")</f>
        <v>107.25</v>
      </c>
    </row>
    <row r="3" spans="1:14" x14ac:dyDescent="0.35">
      <c r="A3" s="16">
        <v>2</v>
      </c>
      <c r="B3" s="17">
        <v>42522</v>
      </c>
      <c r="C3" s="18">
        <v>12734</v>
      </c>
      <c r="D3" s="18" t="s">
        <v>18</v>
      </c>
      <c r="E3" s="18" t="s">
        <v>15</v>
      </c>
      <c r="F3" s="18" t="s">
        <v>12</v>
      </c>
      <c r="G3" s="18">
        <v>55</v>
      </c>
      <c r="H3" s="20">
        <f t="array" ref="H3">IFERROR(INDEX($K$4:$N$13,MATCH(B3&amp;F3,$K$4:$K$13&amp;$L$4:$L$13,0),MATCH(D3,$K$3:$N$3,0)),"غير موجود")</f>
        <v>2.5000000000000001E-2</v>
      </c>
      <c r="I3" s="15">
        <f t="shared" ref="I3:I66" si="0">IF(ISNUMBER(H3),G3*(1-H3),"")</f>
        <v>53.625</v>
      </c>
      <c r="K3" s="8" t="s">
        <v>9</v>
      </c>
      <c r="L3" s="10" t="s">
        <v>5</v>
      </c>
      <c r="M3" s="10" t="s">
        <v>17</v>
      </c>
      <c r="N3" s="11" t="s">
        <v>18</v>
      </c>
    </row>
    <row r="4" spans="1:14" x14ac:dyDescent="0.35">
      <c r="A4" s="12">
        <v>3</v>
      </c>
      <c r="B4" s="13">
        <v>42522</v>
      </c>
      <c r="C4" s="14">
        <v>12739</v>
      </c>
      <c r="D4" s="14" t="s">
        <v>18</v>
      </c>
      <c r="E4" s="14" t="s">
        <v>16</v>
      </c>
      <c r="F4" s="14" t="s">
        <v>14</v>
      </c>
      <c r="G4" s="14">
        <v>2475</v>
      </c>
      <c r="H4" s="20">
        <f t="array" ref="H4">IFERROR(INDEX($K$4:$N$13,MATCH(B4&amp;F4,$K$4:$K$13&amp;$L$4:$L$13,0),MATCH(D4,$K$3:$N$3,0)),"غير موجود")</f>
        <v>0.05</v>
      </c>
      <c r="I4" s="15">
        <f t="shared" si="0"/>
        <v>2351.25</v>
      </c>
      <c r="K4" s="19">
        <v>42522</v>
      </c>
      <c r="L4" s="14" t="s">
        <v>10</v>
      </c>
      <c r="M4" s="20">
        <v>3.4000000000000002E-2</v>
      </c>
      <c r="N4" s="21">
        <v>0.05</v>
      </c>
    </row>
    <row r="5" spans="1:14" x14ac:dyDescent="0.35">
      <c r="A5" s="16">
        <v>4</v>
      </c>
      <c r="B5" s="17">
        <v>42522</v>
      </c>
      <c r="C5" s="18">
        <v>12740</v>
      </c>
      <c r="D5" s="18" t="s">
        <v>18</v>
      </c>
      <c r="E5" s="18" t="s">
        <v>16</v>
      </c>
      <c r="F5" s="18" t="s">
        <v>14</v>
      </c>
      <c r="G5" s="18">
        <v>200</v>
      </c>
      <c r="H5" s="20">
        <f t="array" ref="H5">IFERROR(INDEX($K$4:$N$13,MATCH(B5&amp;F5,$K$4:$K$13&amp;$L$4:$L$13,0),MATCH(D5,$K$3:$N$3,0)),"غير موجود")</f>
        <v>0.05</v>
      </c>
      <c r="I5" s="15">
        <f t="shared" si="0"/>
        <v>190</v>
      </c>
      <c r="K5" s="22">
        <v>42522</v>
      </c>
      <c r="L5" s="18" t="s">
        <v>11</v>
      </c>
      <c r="M5" s="23">
        <v>3.2500000000000001E-2</v>
      </c>
      <c r="N5" s="24">
        <v>0.06</v>
      </c>
    </row>
    <row r="6" spans="1:14" x14ac:dyDescent="0.35">
      <c r="A6" s="12">
        <v>5</v>
      </c>
      <c r="B6" s="13">
        <v>42522</v>
      </c>
      <c r="C6" s="14">
        <v>12772</v>
      </c>
      <c r="D6" s="14" t="s">
        <v>17</v>
      </c>
      <c r="E6" s="14" t="s">
        <v>16</v>
      </c>
      <c r="F6" s="14" t="s">
        <v>14</v>
      </c>
      <c r="G6" s="14">
        <v>1250</v>
      </c>
      <c r="H6" s="20">
        <f t="array" ref="H6">IFERROR(INDEX($K$4:$N$13,MATCH(B6&amp;F6,$K$4:$K$13&amp;$L$4:$L$13,0),MATCH(D6,$K$3:$N$3,0)),"غير موجود")</f>
        <v>3.4000000000000002E-2</v>
      </c>
      <c r="I6" s="15">
        <f t="shared" si="0"/>
        <v>1207.5</v>
      </c>
      <c r="K6" s="19">
        <v>42522</v>
      </c>
      <c r="L6" s="14" t="s">
        <v>12</v>
      </c>
      <c r="M6" s="20">
        <v>2.5000000000000001E-2</v>
      </c>
      <c r="N6" s="21">
        <v>2.5000000000000001E-2</v>
      </c>
    </row>
    <row r="7" spans="1:14" x14ac:dyDescent="0.35">
      <c r="A7" s="16">
        <v>6</v>
      </c>
      <c r="B7" s="17">
        <v>42522</v>
      </c>
      <c r="C7" s="18">
        <v>12773</v>
      </c>
      <c r="D7" s="18" t="s">
        <v>18</v>
      </c>
      <c r="E7" s="18" t="s">
        <v>16</v>
      </c>
      <c r="F7" s="18" t="s">
        <v>11</v>
      </c>
      <c r="G7" s="18">
        <v>10000</v>
      </c>
      <c r="H7" s="20">
        <f t="array" ref="H7">IFERROR(INDEX($K$4:$N$13,MATCH(B7&amp;F7,$K$4:$K$13&amp;$L$4:$L$13,0),MATCH(D7,$K$3:$N$3,0)),"غير موجود")</f>
        <v>0.06</v>
      </c>
      <c r="I7" s="15">
        <f t="shared" si="0"/>
        <v>9400</v>
      </c>
      <c r="K7" s="22">
        <v>42522</v>
      </c>
      <c r="L7" s="18" t="s">
        <v>13</v>
      </c>
      <c r="M7" s="23">
        <v>0.03</v>
      </c>
      <c r="N7" s="24">
        <v>4.4999999999999998E-2</v>
      </c>
    </row>
    <row r="8" spans="1:14" x14ac:dyDescent="0.35">
      <c r="A8" s="12">
        <v>7</v>
      </c>
      <c r="B8" s="13">
        <v>42522</v>
      </c>
      <c r="C8" s="14">
        <v>12774</v>
      </c>
      <c r="D8" s="14" t="s">
        <v>18</v>
      </c>
      <c r="E8" s="14" t="s">
        <v>16</v>
      </c>
      <c r="F8" s="14" t="s">
        <v>11</v>
      </c>
      <c r="G8" s="14">
        <v>2780</v>
      </c>
      <c r="H8" s="20">
        <f t="array" ref="H8">IFERROR(INDEX($K$4:$N$13,MATCH(B8&amp;F8,$K$4:$K$13&amp;$L$4:$L$13,0),MATCH(D8,$K$3:$N$3,0)),"غير موجود")</f>
        <v>0.06</v>
      </c>
      <c r="I8" s="15">
        <f t="shared" si="0"/>
        <v>2613.1999999999998</v>
      </c>
      <c r="K8" s="19">
        <v>42522</v>
      </c>
      <c r="L8" s="14" t="s">
        <v>14</v>
      </c>
      <c r="M8" s="20">
        <v>3.4000000000000002E-2</v>
      </c>
      <c r="N8" s="21">
        <v>0.05</v>
      </c>
    </row>
    <row r="9" spans="1:14" x14ac:dyDescent="0.35">
      <c r="A9" s="16">
        <v>8</v>
      </c>
      <c r="B9" s="17">
        <v>42522</v>
      </c>
      <c r="C9" s="18">
        <v>12778</v>
      </c>
      <c r="D9" s="18" t="s">
        <v>17</v>
      </c>
      <c r="E9" s="18" t="s">
        <v>16</v>
      </c>
      <c r="F9" s="18" t="s">
        <v>14</v>
      </c>
      <c r="G9" s="18">
        <v>2950</v>
      </c>
      <c r="H9" s="20">
        <f t="array" ref="H9">IFERROR(INDEX($K$4:$N$13,MATCH(B9&amp;F9,$K$4:$K$13&amp;$L$4:$L$13,0),MATCH(D9,$K$3:$N$3,0)),"غير موجود")</f>
        <v>3.4000000000000002E-2</v>
      </c>
      <c r="I9" s="15">
        <f t="shared" si="0"/>
        <v>2849.7</v>
      </c>
      <c r="K9" s="22">
        <v>42530</v>
      </c>
      <c r="L9" s="18" t="s">
        <v>10</v>
      </c>
      <c r="M9" s="23">
        <v>2.2499999999999999E-2</v>
      </c>
      <c r="N9" s="24">
        <v>0.03</v>
      </c>
    </row>
    <row r="10" spans="1:14" x14ac:dyDescent="0.35">
      <c r="A10" s="12">
        <v>9</v>
      </c>
      <c r="B10" s="13">
        <v>42523</v>
      </c>
      <c r="C10" s="14">
        <v>12788</v>
      </c>
      <c r="D10" s="14" t="s">
        <v>17</v>
      </c>
      <c r="E10" s="14" t="s">
        <v>15</v>
      </c>
      <c r="F10" s="14" t="s">
        <v>12</v>
      </c>
      <c r="G10" s="14">
        <v>205</v>
      </c>
      <c r="H10" s="20" t="str">
        <f t="array" ref="H10">IFERROR(INDEX($K$4:$N$13,MATCH(B10&amp;F10,$K$4:$K$13&amp;$L$4:$L$13,0),MATCH(D10,$K$3:$N$3,0)),"غير موجود")</f>
        <v>غير موجود</v>
      </c>
      <c r="I10" s="15" t="str">
        <f>IF(ISNUMBER(H10),G10*(1-H10),"")</f>
        <v/>
      </c>
      <c r="K10" s="19">
        <v>42530</v>
      </c>
      <c r="L10" s="14" t="s">
        <v>11</v>
      </c>
      <c r="M10" s="20">
        <v>2.2499999999999999E-2</v>
      </c>
      <c r="N10" s="21">
        <v>0.03</v>
      </c>
    </row>
    <row r="11" spans="1:14" x14ac:dyDescent="0.35">
      <c r="A11" s="16">
        <v>10</v>
      </c>
      <c r="B11" s="17">
        <v>42523</v>
      </c>
      <c r="C11" s="18">
        <v>12790</v>
      </c>
      <c r="D11" s="18" t="s">
        <v>18</v>
      </c>
      <c r="E11" s="18" t="s">
        <v>15</v>
      </c>
      <c r="F11" s="18" t="s">
        <v>12</v>
      </c>
      <c r="G11" s="18">
        <v>180</v>
      </c>
      <c r="H11" s="20" t="str">
        <f t="array" ref="H11">IFERROR(INDEX($K$4:$N$13,MATCH(B11&amp;F11,$K$4:$K$13&amp;$L$4:$L$13,0),MATCH(D11,$K$3:$N$3,0)),"غير موجود")</f>
        <v>غير موجود</v>
      </c>
      <c r="I11" s="15" t="str">
        <f t="shared" si="0"/>
        <v/>
      </c>
      <c r="K11" s="22">
        <v>42530</v>
      </c>
      <c r="L11" s="18" t="s">
        <v>12</v>
      </c>
      <c r="M11" s="23">
        <v>2.2499999999999999E-2</v>
      </c>
      <c r="N11" s="24">
        <v>0.03</v>
      </c>
    </row>
    <row r="12" spans="1:14" x14ac:dyDescent="0.35">
      <c r="A12" s="12">
        <v>11</v>
      </c>
      <c r="B12" s="13">
        <v>42523</v>
      </c>
      <c r="C12" s="14">
        <v>12861</v>
      </c>
      <c r="D12" s="14" t="s">
        <v>18</v>
      </c>
      <c r="E12" s="14" t="s">
        <v>16</v>
      </c>
      <c r="F12" s="14" t="s">
        <v>10</v>
      </c>
      <c r="G12" s="14">
        <v>575</v>
      </c>
      <c r="H12" s="20" t="str">
        <f t="array" ref="H12">IFERROR(INDEX($K$4:$N$13,MATCH(B12&amp;F12,$K$4:$K$13&amp;$L$4:$L$13,0),MATCH(D12,$K$3:$N$3,0)),"غير موجود")</f>
        <v>غير موجود</v>
      </c>
      <c r="I12" s="15" t="str">
        <f t="shared" si="0"/>
        <v/>
      </c>
      <c r="K12" s="19">
        <v>42530</v>
      </c>
      <c r="L12" s="14" t="s">
        <v>13</v>
      </c>
      <c r="M12" s="20">
        <v>2.2499999999999999E-2</v>
      </c>
      <c r="N12" s="21">
        <v>0.03</v>
      </c>
    </row>
    <row r="13" spans="1:14" x14ac:dyDescent="0.35">
      <c r="A13" s="16">
        <v>12</v>
      </c>
      <c r="B13" s="17">
        <v>42523</v>
      </c>
      <c r="C13" s="18">
        <v>12862</v>
      </c>
      <c r="D13" s="18" t="s">
        <v>17</v>
      </c>
      <c r="E13" s="18" t="s">
        <v>16</v>
      </c>
      <c r="F13" s="18" t="s">
        <v>10</v>
      </c>
      <c r="G13" s="18">
        <v>800</v>
      </c>
      <c r="H13" s="20" t="str">
        <f t="array" ref="H13">IFERROR(INDEX($K$4:$N$13,MATCH(B13&amp;F13,$K$4:$K$13&amp;$L$4:$L$13,0),MATCH(D13,$K$3:$N$3,0)),"غير موجود")</f>
        <v>غير موجود</v>
      </c>
      <c r="I13" s="15" t="str">
        <f t="shared" si="0"/>
        <v/>
      </c>
      <c r="K13" s="3">
        <v>42530</v>
      </c>
      <c r="L13" s="2" t="s">
        <v>14</v>
      </c>
      <c r="M13" s="4">
        <v>2.2499999999999999E-2</v>
      </c>
      <c r="N13" s="5">
        <v>0.03</v>
      </c>
    </row>
    <row r="14" spans="1:14" x14ac:dyDescent="0.35">
      <c r="A14" s="12">
        <v>13</v>
      </c>
      <c r="B14" s="13">
        <v>42523</v>
      </c>
      <c r="C14" s="14">
        <v>12863</v>
      </c>
      <c r="D14" s="14" t="s">
        <v>17</v>
      </c>
      <c r="E14" s="14" t="s">
        <v>16</v>
      </c>
      <c r="F14" s="14" t="s">
        <v>13</v>
      </c>
      <c r="G14" s="14">
        <v>1025</v>
      </c>
      <c r="H14" s="20" t="str">
        <f t="array" ref="H14">IFERROR(INDEX($K$4:$N$13,MATCH(B14&amp;F14,$K$4:$K$13&amp;$L$4:$L$13,0),MATCH(D14,$K$3:$N$3,0)),"غير موجود")</f>
        <v>غير موجود</v>
      </c>
      <c r="I14" s="15" t="str">
        <f t="shared" si="0"/>
        <v/>
      </c>
    </row>
    <row r="15" spans="1:14" x14ac:dyDescent="0.35">
      <c r="A15" s="16">
        <v>14</v>
      </c>
      <c r="B15" s="17">
        <v>42523</v>
      </c>
      <c r="C15" s="18">
        <v>12864</v>
      </c>
      <c r="D15" s="18" t="s">
        <v>18</v>
      </c>
      <c r="E15" s="18" t="s">
        <v>16</v>
      </c>
      <c r="F15" s="18" t="s">
        <v>13</v>
      </c>
      <c r="G15" s="18">
        <v>350</v>
      </c>
      <c r="H15" s="20" t="str">
        <f t="array" ref="H15">IFERROR(INDEX($K$4:$N$13,MATCH(B15&amp;F15,$K$4:$K$13&amp;$L$4:$L$13,0),MATCH(D15,$K$3:$N$3,0)),"غير موجود")</f>
        <v>غير موجود</v>
      </c>
      <c r="I15" s="15" t="str">
        <f t="shared" si="0"/>
        <v/>
      </c>
    </row>
    <row r="16" spans="1:14" x14ac:dyDescent="0.35">
      <c r="A16" s="12">
        <v>15</v>
      </c>
      <c r="B16" s="13">
        <v>42523</v>
      </c>
      <c r="C16" s="14">
        <v>12868</v>
      </c>
      <c r="D16" s="14" t="s">
        <v>17</v>
      </c>
      <c r="E16" s="14" t="s">
        <v>16</v>
      </c>
      <c r="F16" s="14" t="s">
        <v>11</v>
      </c>
      <c r="G16" s="14">
        <v>550</v>
      </c>
      <c r="H16" s="20" t="str">
        <f t="array" ref="H16">IFERROR(INDEX($K$4:$N$13,MATCH(B16&amp;F16,$K$4:$K$13&amp;$L$4:$L$13,0),MATCH(D16,$K$3:$N$3,0)),"غير موجود")</f>
        <v>غير موجود</v>
      </c>
      <c r="I16" s="15" t="str">
        <f t="shared" si="0"/>
        <v/>
      </c>
    </row>
    <row r="17" spans="1:9" x14ac:dyDescent="0.35">
      <c r="A17" s="16">
        <v>16</v>
      </c>
      <c r="B17" s="17">
        <v>42523</v>
      </c>
      <c r="C17" s="18">
        <v>12872</v>
      </c>
      <c r="D17" s="18" t="s">
        <v>17</v>
      </c>
      <c r="E17" s="18" t="s">
        <v>16</v>
      </c>
      <c r="F17" s="18" t="s">
        <v>14</v>
      </c>
      <c r="G17" s="18">
        <v>500</v>
      </c>
      <c r="H17" s="20" t="str">
        <f t="array" ref="H17">IFERROR(INDEX($K$4:$N$13,MATCH(B17&amp;F17,$K$4:$K$13&amp;$L$4:$L$13,0),MATCH(D17,$K$3:$N$3,0)),"غير موجود")</f>
        <v>غير موجود</v>
      </c>
      <c r="I17" s="15" t="str">
        <f t="shared" si="0"/>
        <v/>
      </c>
    </row>
    <row r="18" spans="1:9" x14ac:dyDescent="0.35">
      <c r="A18" s="12">
        <v>17</v>
      </c>
      <c r="B18" s="13">
        <v>42525</v>
      </c>
      <c r="C18" s="14">
        <v>12928</v>
      </c>
      <c r="D18" s="14" t="s">
        <v>18</v>
      </c>
      <c r="E18" s="14" t="s">
        <v>16</v>
      </c>
      <c r="F18" s="14" t="s">
        <v>14</v>
      </c>
      <c r="G18" s="14">
        <v>3100</v>
      </c>
      <c r="H18" s="20" t="str">
        <f t="array" ref="H18">IFERROR(INDEX($K$4:$N$13,MATCH(B18&amp;F18,$K$4:$K$13&amp;$L$4:$L$13,0),MATCH(D18,$K$3:$N$3,0)),"غير موجود")</f>
        <v>غير موجود</v>
      </c>
      <c r="I18" s="15" t="str">
        <f t="shared" si="0"/>
        <v/>
      </c>
    </row>
    <row r="19" spans="1:9" x14ac:dyDescent="0.35">
      <c r="A19" s="16">
        <v>18</v>
      </c>
      <c r="B19" s="17">
        <v>42525</v>
      </c>
      <c r="C19" s="18">
        <v>12929</v>
      </c>
      <c r="D19" s="18" t="s">
        <v>17</v>
      </c>
      <c r="E19" s="18" t="s">
        <v>16</v>
      </c>
      <c r="F19" s="18" t="s">
        <v>14</v>
      </c>
      <c r="G19" s="18">
        <v>3300</v>
      </c>
      <c r="H19" s="20" t="str">
        <f t="array" ref="H19">IFERROR(INDEX($K$4:$N$13,MATCH(B19&amp;F19,$K$4:$K$13&amp;$L$4:$L$13,0),MATCH(D19,$K$3:$N$3,0)),"غير موجود")</f>
        <v>غير موجود</v>
      </c>
      <c r="I19" s="15" t="str">
        <f t="shared" si="0"/>
        <v/>
      </c>
    </row>
    <row r="20" spans="1:9" x14ac:dyDescent="0.35">
      <c r="A20" s="12">
        <v>19</v>
      </c>
      <c r="B20" s="13">
        <v>42525</v>
      </c>
      <c r="C20" s="14">
        <v>12958</v>
      </c>
      <c r="D20" s="14" t="s">
        <v>17</v>
      </c>
      <c r="E20" s="14" t="s">
        <v>15</v>
      </c>
      <c r="F20" s="14" t="s">
        <v>12</v>
      </c>
      <c r="G20" s="14">
        <v>190</v>
      </c>
      <c r="H20" s="20" t="str">
        <f t="array" ref="H20">IFERROR(INDEX($K$4:$N$13,MATCH(B20&amp;F20,$K$4:$K$13&amp;$L$4:$L$13,0),MATCH(D20,$K$3:$N$3,0)),"غير موجود")</f>
        <v>غير موجود</v>
      </c>
      <c r="I20" s="15" t="str">
        <f t="shared" si="0"/>
        <v/>
      </c>
    </row>
    <row r="21" spans="1:9" x14ac:dyDescent="0.35">
      <c r="A21" s="16">
        <v>20</v>
      </c>
      <c r="B21" s="17">
        <v>42525</v>
      </c>
      <c r="C21" s="18">
        <v>12962</v>
      </c>
      <c r="D21" s="18" t="s">
        <v>18</v>
      </c>
      <c r="E21" s="18" t="s">
        <v>15</v>
      </c>
      <c r="F21" s="18" t="s">
        <v>12</v>
      </c>
      <c r="G21" s="18">
        <v>330</v>
      </c>
      <c r="H21" s="20" t="str">
        <f t="array" ref="H21">IFERROR(INDEX($K$4:$N$13,MATCH(B21&amp;F21,$K$4:$K$13&amp;$L$4:$L$13,0),MATCH(D21,$K$3:$N$3,0)),"غير موجود")</f>
        <v>غير موجود</v>
      </c>
      <c r="I21" s="15" t="str">
        <f t="shared" si="0"/>
        <v/>
      </c>
    </row>
    <row r="22" spans="1:9" x14ac:dyDescent="0.35">
      <c r="A22" s="12">
        <v>21</v>
      </c>
      <c r="B22" s="13">
        <v>42525</v>
      </c>
      <c r="C22" s="14">
        <v>13007</v>
      </c>
      <c r="D22" s="14" t="s">
        <v>18</v>
      </c>
      <c r="E22" s="14" t="s">
        <v>16</v>
      </c>
      <c r="F22" s="14" t="s">
        <v>10</v>
      </c>
      <c r="G22" s="14">
        <v>925</v>
      </c>
      <c r="H22" s="20" t="str">
        <f t="array" ref="H22">IFERROR(INDEX($K$4:$N$13,MATCH(B22&amp;F22,$K$4:$K$13&amp;$L$4:$L$13,0),MATCH(D22,$K$3:$N$3,0)),"غير موجود")</f>
        <v>غير موجود</v>
      </c>
      <c r="I22" s="15" t="str">
        <f t="shared" si="0"/>
        <v/>
      </c>
    </row>
    <row r="23" spans="1:9" x14ac:dyDescent="0.35">
      <c r="A23" s="16">
        <v>22</v>
      </c>
      <c r="B23" s="17">
        <v>42525</v>
      </c>
      <c r="C23" s="18">
        <v>13008</v>
      </c>
      <c r="D23" s="18" t="s">
        <v>18</v>
      </c>
      <c r="E23" s="18" t="s">
        <v>16</v>
      </c>
      <c r="F23" s="18" t="s">
        <v>10</v>
      </c>
      <c r="G23" s="18">
        <v>400</v>
      </c>
      <c r="H23" s="20" t="str">
        <f t="array" ref="H23">IFERROR(INDEX($K$4:$N$13,MATCH(B23&amp;F23,$K$4:$K$13&amp;$L$4:$L$13,0),MATCH(D23,$K$3:$N$3,0)),"غير موجود")</f>
        <v>غير موجود</v>
      </c>
      <c r="I23" s="15" t="str">
        <f t="shared" si="0"/>
        <v/>
      </c>
    </row>
    <row r="24" spans="1:9" x14ac:dyDescent="0.35">
      <c r="A24" s="12">
        <v>23</v>
      </c>
      <c r="B24" s="13">
        <v>42525</v>
      </c>
      <c r="C24" s="14">
        <v>13009</v>
      </c>
      <c r="D24" s="14" t="s">
        <v>17</v>
      </c>
      <c r="E24" s="14" t="s">
        <v>16</v>
      </c>
      <c r="F24" s="14" t="s">
        <v>10</v>
      </c>
      <c r="G24" s="14">
        <v>1050</v>
      </c>
      <c r="H24" s="20" t="str">
        <f t="array" ref="H24">IFERROR(INDEX($K$4:$N$13,MATCH(B24&amp;F24,$K$4:$K$13&amp;$L$4:$L$13,0),MATCH(D24,$K$3:$N$3,0)),"غير موجود")</f>
        <v>غير موجود</v>
      </c>
      <c r="I24" s="15" t="str">
        <f t="shared" si="0"/>
        <v/>
      </c>
    </row>
    <row r="25" spans="1:9" x14ac:dyDescent="0.35">
      <c r="A25" s="16">
        <v>24</v>
      </c>
      <c r="B25" s="17">
        <v>42526</v>
      </c>
      <c r="C25" s="18">
        <v>13088</v>
      </c>
      <c r="D25" s="18" t="s">
        <v>18</v>
      </c>
      <c r="E25" s="18" t="s">
        <v>16</v>
      </c>
      <c r="F25" s="18" t="s">
        <v>10</v>
      </c>
      <c r="G25" s="18">
        <v>600</v>
      </c>
      <c r="H25" s="20" t="str">
        <f t="array" ref="H25">IFERROR(INDEX($K$4:$N$13,MATCH(B25&amp;F25,$K$4:$K$13&amp;$L$4:$L$13,0),MATCH(D25,$K$3:$N$3,0)),"غير موجود")</f>
        <v>غير موجود</v>
      </c>
      <c r="I25" s="15" t="str">
        <f t="shared" si="0"/>
        <v/>
      </c>
    </row>
    <row r="26" spans="1:9" x14ac:dyDescent="0.35">
      <c r="A26" s="12">
        <v>25</v>
      </c>
      <c r="B26" s="13">
        <v>42526</v>
      </c>
      <c r="C26" s="14">
        <v>13089</v>
      </c>
      <c r="D26" s="14" t="s">
        <v>17</v>
      </c>
      <c r="E26" s="14" t="s">
        <v>16</v>
      </c>
      <c r="F26" s="14" t="s">
        <v>10</v>
      </c>
      <c r="G26" s="14">
        <v>325</v>
      </c>
      <c r="H26" s="20" t="str">
        <f t="array" ref="H26">IFERROR(INDEX($K$4:$N$13,MATCH(B26&amp;F26,$K$4:$K$13&amp;$L$4:$L$13,0),MATCH(D26,$K$3:$N$3,0)),"غير موجود")</f>
        <v>غير موجود</v>
      </c>
      <c r="I26" s="15" t="str">
        <f t="shared" si="0"/>
        <v/>
      </c>
    </row>
    <row r="27" spans="1:9" x14ac:dyDescent="0.35">
      <c r="A27" s="16">
        <v>26</v>
      </c>
      <c r="B27" s="17">
        <v>42526</v>
      </c>
      <c r="C27" s="18">
        <v>13090</v>
      </c>
      <c r="D27" s="18" t="s">
        <v>17</v>
      </c>
      <c r="E27" s="18" t="s">
        <v>16</v>
      </c>
      <c r="F27" s="18" t="s">
        <v>11</v>
      </c>
      <c r="G27" s="18">
        <v>110</v>
      </c>
      <c r="H27" s="20" t="str">
        <f t="array" ref="H27">IFERROR(INDEX($K$4:$N$13,MATCH(B27&amp;F27,$K$4:$K$13&amp;$L$4:$L$13,0),MATCH(D27,$K$3:$N$3,0)),"غير موجود")</f>
        <v>غير موجود</v>
      </c>
      <c r="I27" s="15" t="str">
        <f t="shared" si="0"/>
        <v/>
      </c>
    </row>
    <row r="28" spans="1:9" x14ac:dyDescent="0.35">
      <c r="A28" s="12">
        <v>27</v>
      </c>
      <c r="B28" s="13">
        <v>42527</v>
      </c>
      <c r="C28" s="14">
        <v>13119</v>
      </c>
      <c r="D28" s="14" t="s">
        <v>18</v>
      </c>
      <c r="E28" s="14" t="s">
        <v>16</v>
      </c>
      <c r="F28" s="14" t="s">
        <v>14</v>
      </c>
      <c r="G28" s="14">
        <v>2350</v>
      </c>
      <c r="H28" s="20" t="str">
        <f t="array" ref="H28">IFERROR(INDEX($K$4:$N$13,MATCH(B28&amp;F28,$K$4:$K$13&amp;$L$4:$L$13,0),MATCH(D28,$K$3:$N$3,0)),"غير موجود")</f>
        <v>غير موجود</v>
      </c>
      <c r="I28" s="15" t="str">
        <f t="shared" si="0"/>
        <v/>
      </c>
    </row>
    <row r="29" spans="1:9" x14ac:dyDescent="0.35">
      <c r="A29" s="16">
        <v>28</v>
      </c>
      <c r="B29" s="17">
        <v>42527</v>
      </c>
      <c r="C29" s="18">
        <v>13191</v>
      </c>
      <c r="D29" s="18" t="s">
        <v>18</v>
      </c>
      <c r="E29" s="18" t="s">
        <v>16</v>
      </c>
      <c r="F29" s="18" t="s">
        <v>10</v>
      </c>
      <c r="G29" s="18">
        <v>325</v>
      </c>
      <c r="H29" s="20" t="str">
        <f t="array" ref="H29">IFERROR(INDEX($K$4:$N$13,MATCH(B29&amp;F29,$K$4:$K$13&amp;$L$4:$L$13,0),MATCH(D29,$K$3:$N$3,0)),"غير موجود")</f>
        <v>غير موجود</v>
      </c>
      <c r="I29" s="15" t="str">
        <f t="shared" si="0"/>
        <v/>
      </c>
    </row>
    <row r="30" spans="1:9" x14ac:dyDescent="0.35">
      <c r="A30" s="12">
        <v>29</v>
      </c>
      <c r="B30" s="13">
        <v>42527</v>
      </c>
      <c r="C30" s="14">
        <v>13193</v>
      </c>
      <c r="D30" s="14" t="s">
        <v>17</v>
      </c>
      <c r="E30" s="14" t="s">
        <v>16</v>
      </c>
      <c r="F30" s="14" t="s">
        <v>14</v>
      </c>
      <c r="G30" s="14">
        <v>3150</v>
      </c>
      <c r="H30" s="20" t="str">
        <f t="array" ref="H30">IFERROR(INDEX($K$4:$N$13,MATCH(B30&amp;F30,$K$4:$K$13&amp;$L$4:$L$13,0),MATCH(D30,$K$3:$N$3,0)),"غير موجود")</f>
        <v>غير موجود</v>
      </c>
      <c r="I30" s="15" t="str">
        <f t="shared" si="0"/>
        <v/>
      </c>
    </row>
    <row r="31" spans="1:9" x14ac:dyDescent="0.35">
      <c r="A31" s="16">
        <v>30</v>
      </c>
      <c r="B31" s="17">
        <v>42528</v>
      </c>
      <c r="C31" s="18">
        <v>13248</v>
      </c>
      <c r="D31" s="18" t="s">
        <v>17</v>
      </c>
      <c r="E31" s="18" t="s">
        <v>15</v>
      </c>
      <c r="F31" s="18" t="s">
        <v>12</v>
      </c>
      <c r="G31" s="18">
        <v>385</v>
      </c>
      <c r="H31" s="20" t="str">
        <f t="array" ref="H31">IFERROR(INDEX($K$4:$N$13,MATCH(B31&amp;F31,$K$4:$K$13&amp;$L$4:$L$13,0),MATCH(D31,$K$3:$N$3,0)),"غير موجود")</f>
        <v>غير موجود</v>
      </c>
      <c r="I31" s="15" t="str">
        <f t="shared" si="0"/>
        <v/>
      </c>
    </row>
    <row r="32" spans="1:9" x14ac:dyDescent="0.35">
      <c r="A32" s="12">
        <v>31</v>
      </c>
      <c r="B32" s="13">
        <v>42528</v>
      </c>
      <c r="C32" s="14">
        <v>13251</v>
      </c>
      <c r="D32" s="14" t="s">
        <v>18</v>
      </c>
      <c r="E32" s="14" t="s">
        <v>15</v>
      </c>
      <c r="F32" s="14" t="s">
        <v>12</v>
      </c>
      <c r="G32" s="14">
        <v>180</v>
      </c>
      <c r="H32" s="20" t="str">
        <f t="array" ref="H32">IFERROR(INDEX($K$4:$N$13,MATCH(B32&amp;F32,$K$4:$K$13&amp;$L$4:$L$13,0),MATCH(D32,$K$3:$N$3,0)),"غير موجود")</f>
        <v>غير موجود</v>
      </c>
      <c r="I32" s="15" t="str">
        <f t="shared" si="0"/>
        <v/>
      </c>
    </row>
    <row r="33" spans="1:9" x14ac:dyDescent="0.35">
      <c r="A33" s="16">
        <v>32</v>
      </c>
      <c r="B33" s="17">
        <v>42528</v>
      </c>
      <c r="C33" s="18">
        <v>13303</v>
      </c>
      <c r="D33" s="18" t="s">
        <v>17</v>
      </c>
      <c r="E33" s="18" t="s">
        <v>16</v>
      </c>
      <c r="F33" s="18" t="s">
        <v>10</v>
      </c>
      <c r="G33" s="18">
        <v>750</v>
      </c>
      <c r="H33" s="20" t="str">
        <f t="array" ref="H33">IFERROR(INDEX($K$4:$N$13,MATCH(B33&amp;F33,$K$4:$K$13&amp;$L$4:$L$13,0),MATCH(D33,$K$3:$N$3,0)),"غير موجود")</f>
        <v>غير موجود</v>
      </c>
      <c r="I33" s="15" t="str">
        <f t="shared" si="0"/>
        <v/>
      </c>
    </row>
    <row r="34" spans="1:9" x14ac:dyDescent="0.35">
      <c r="A34" s="12">
        <v>33</v>
      </c>
      <c r="B34" s="13">
        <v>42528</v>
      </c>
      <c r="C34" s="14">
        <v>13304</v>
      </c>
      <c r="D34" s="14" t="s">
        <v>18</v>
      </c>
      <c r="E34" s="14" t="s">
        <v>16</v>
      </c>
      <c r="F34" s="14" t="s">
        <v>10</v>
      </c>
      <c r="G34" s="14">
        <v>450</v>
      </c>
      <c r="H34" s="20" t="str">
        <f t="array" ref="H34">IFERROR(INDEX($K$4:$N$13,MATCH(B34&amp;F34,$K$4:$K$13&amp;$L$4:$L$13,0),MATCH(D34,$K$3:$N$3,0)),"غير موجود")</f>
        <v>غير موجود</v>
      </c>
      <c r="I34" s="15" t="str">
        <f t="shared" si="0"/>
        <v/>
      </c>
    </row>
    <row r="35" spans="1:9" x14ac:dyDescent="0.35">
      <c r="A35" s="16">
        <v>34</v>
      </c>
      <c r="B35" s="17">
        <v>42529</v>
      </c>
      <c r="C35" s="18">
        <v>13328</v>
      </c>
      <c r="D35" s="18" t="s">
        <v>17</v>
      </c>
      <c r="E35" s="18" t="s">
        <v>15</v>
      </c>
      <c r="F35" s="18" t="s">
        <v>12</v>
      </c>
      <c r="G35" s="18">
        <v>240</v>
      </c>
      <c r="H35" s="20" t="str">
        <f t="array" ref="H35">IFERROR(INDEX($K$4:$N$13,MATCH(B35&amp;F35,$K$4:$K$13&amp;$L$4:$L$13,0),MATCH(D35,$K$3:$N$3,0)),"غير موجود")</f>
        <v>غير موجود</v>
      </c>
      <c r="I35" s="15" t="str">
        <f t="shared" si="0"/>
        <v/>
      </c>
    </row>
    <row r="36" spans="1:9" x14ac:dyDescent="0.35">
      <c r="A36" s="12">
        <v>35</v>
      </c>
      <c r="B36" s="13">
        <v>42529</v>
      </c>
      <c r="C36" s="14">
        <v>13330</v>
      </c>
      <c r="D36" s="14" t="s">
        <v>18</v>
      </c>
      <c r="E36" s="14" t="s">
        <v>15</v>
      </c>
      <c r="F36" s="14" t="s">
        <v>12</v>
      </c>
      <c r="G36" s="14">
        <v>95</v>
      </c>
      <c r="H36" s="20" t="str">
        <f t="array" ref="H36">IFERROR(INDEX($K$4:$N$13,MATCH(B36&amp;F36,$K$4:$K$13&amp;$L$4:$L$13,0),MATCH(D36,$K$3:$N$3,0)),"غير موجود")</f>
        <v>غير موجود</v>
      </c>
      <c r="I36" s="15" t="str">
        <f t="shared" si="0"/>
        <v/>
      </c>
    </row>
    <row r="37" spans="1:9" x14ac:dyDescent="0.35">
      <c r="A37" s="16">
        <v>36</v>
      </c>
      <c r="B37" s="17">
        <v>42529</v>
      </c>
      <c r="C37" s="18">
        <v>13341</v>
      </c>
      <c r="D37" s="18" t="s">
        <v>18</v>
      </c>
      <c r="E37" s="18" t="s">
        <v>16</v>
      </c>
      <c r="F37" s="18" t="s">
        <v>14</v>
      </c>
      <c r="G37" s="18">
        <v>3300</v>
      </c>
      <c r="H37" s="20" t="str">
        <f t="array" ref="H37">IFERROR(INDEX($K$4:$N$13,MATCH(B37&amp;F37,$K$4:$K$13&amp;$L$4:$L$13,0),MATCH(D37,$K$3:$N$3,0)),"غير موجود")</f>
        <v>غير موجود</v>
      </c>
      <c r="I37" s="15" t="str">
        <f t="shared" si="0"/>
        <v/>
      </c>
    </row>
    <row r="38" spans="1:9" x14ac:dyDescent="0.35">
      <c r="A38" s="12">
        <v>37</v>
      </c>
      <c r="B38" s="13">
        <v>42529</v>
      </c>
      <c r="C38" s="14">
        <v>13344</v>
      </c>
      <c r="D38" s="14" t="s">
        <v>18</v>
      </c>
      <c r="E38" s="14" t="s">
        <v>16</v>
      </c>
      <c r="F38" s="14" t="s">
        <v>14</v>
      </c>
      <c r="G38" s="14">
        <v>200</v>
      </c>
      <c r="H38" s="20" t="str">
        <f t="array" ref="H38">IFERROR(INDEX($K$4:$N$13,MATCH(B38&amp;F38,$K$4:$K$13&amp;$L$4:$L$13,0),MATCH(D38,$K$3:$N$3,0)),"غير موجود")</f>
        <v>غير موجود</v>
      </c>
      <c r="I38" s="15" t="str">
        <f t="shared" si="0"/>
        <v/>
      </c>
    </row>
    <row r="39" spans="1:9" x14ac:dyDescent="0.35">
      <c r="A39" s="16">
        <v>38</v>
      </c>
      <c r="B39" s="17">
        <v>42529</v>
      </c>
      <c r="C39" s="18">
        <v>13350</v>
      </c>
      <c r="D39" s="18" t="s">
        <v>17</v>
      </c>
      <c r="E39" s="18" t="s">
        <v>16</v>
      </c>
      <c r="F39" s="18" t="s">
        <v>14</v>
      </c>
      <c r="G39" s="18">
        <v>1900</v>
      </c>
      <c r="H39" s="20" t="str">
        <f t="array" ref="H39">IFERROR(INDEX($K$4:$N$13,MATCH(B39&amp;F39,$K$4:$K$13&amp;$L$4:$L$13,0),MATCH(D39,$K$3:$N$3,0)),"غير موجود")</f>
        <v>غير موجود</v>
      </c>
      <c r="I39" s="15" t="str">
        <f t="shared" si="0"/>
        <v/>
      </c>
    </row>
    <row r="40" spans="1:9" x14ac:dyDescent="0.35">
      <c r="A40" s="12">
        <v>39</v>
      </c>
      <c r="B40" s="13">
        <v>42529</v>
      </c>
      <c r="C40" s="14">
        <v>13351</v>
      </c>
      <c r="D40" s="14" t="s">
        <v>17</v>
      </c>
      <c r="E40" s="14" t="s">
        <v>16</v>
      </c>
      <c r="F40" s="14" t="s">
        <v>13</v>
      </c>
      <c r="G40" s="14">
        <v>750</v>
      </c>
      <c r="H40" s="20" t="str">
        <f t="array" ref="H40">IFERROR(INDEX($K$4:$N$13,MATCH(B40&amp;F40,$K$4:$K$13&amp;$L$4:$L$13,0),MATCH(D40,$K$3:$N$3,0)),"غير موجود")</f>
        <v>غير موجود</v>
      </c>
      <c r="I40" s="15" t="str">
        <f t="shared" si="0"/>
        <v/>
      </c>
    </row>
    <row r="41" spans="1:9" x14ac:dyDescent="0.35">
      <c r="A41" s="16">
        <v>40</v>
      </c>
      <c r="B41" s="17">
        <v>42529</v>
      </c>
      <c r="C41" s="18">
        <v>13378</v>
      </c>
      <c r="D41" s="18" t="s">
        <v>18</v>
      </c>
      <c r="E41" s="18" t="s">
        <v>16</v>
      </c>
      <c r="F41" s="18" t="s">
        <v>14</v>
      </c>
      <c r="G41" s="18">
        <v>400</v>
      </c>
      <c r="H41" s="20" t="str">
        <f t="array" ref="H41">IFERROR(INDEX($K$4:$N$13,MATCH(B41&amp;F41,$K$4:$K$13&amp;$L$4:$L$13,0),MATCH(D41,$K$3:$N$3,0)),"غير موجود")</f>
        <v>غير موجود</v>
      </c>
      <c r="I41" s="15" t="str">
        <f t="shared" si="0"/>
        <v/>
      </c>
    </row>
    <row r="42" spans="1:9" x14ac:dyDescent="0.35">
      <c r="A42" s="12">
        <v>41</v>
      </c>
      <c r="B42" s="13">
        <v>42529</v>
      </c>
      <c r="C42" s="14">
        <v>13379</v>
      </c>
      <c r="D42" s="14" t="s">
        <v>18</v>
      </c>
      <c r="E42" s="14" t="s">
        <v>16</v>
      </c>
      <c r="F42" s="14" t="s">
        <v>11</v>
      </c>
      <c r="G42" s="14">
        <v>8000</v>
      </c>
      <c r="H42" s="20" t="str">
        <f t="array" ref="H42">IFERROR(INDEX($K$4:$N$13,MATCH(B42&amp;F42,$K$4:$K$13&amp;$L$4:$L$13,0),MATCH(D42,$K$3:$N$3,0)),"غير موجود")</f>
        <v>غير موجود</v>
      </c>
      <c r="I42" s="15" t="str">
        <f t="shared" si="0"/>
        <v/>
      </c>
    </row>
    <row r="43" spans="1:9" x14ac:dyDescent="0.35">
      <c r="A43" s="16">
        <v>42</v>
      </c>
      <c r="B43" s="17">
        <v>42530</v>
      </c>
      <c r="C43" s="18">
        <v>13430</v>
      </c>
      <c r="D43" s="18" t="s">
        <v>17</v>
      </c>
      <c r="E43" s="18" t="s">
        <v>16</v>
      </c>
      <c r="F43" s="18" t="s">
        <v>14</v>
      </c>
      <c r="G43" s="18">
        <v>810</v>
      </c>
      <c r="H43" s="20">
        <f t="array" ref="H43">IFERROR(INDEX($K$4:$N$13,MATCH(B43&amp;F43,$K$4:$K$13&amp;$L$4:$L$13,0),MATCH(D43,$K$3:$N$3,0)),"غير موجود")</f>
        <v>2.2499999999999999E-2</v>
      </c>
      <c r="I43" s="15">
        <f t="shared" si="0"/>
        <v>791.77499999999998</v>
      </c>
    </row>
    <row r="44" spans="1:9" x14ac:dyDescent="0.35">
      <c r="A44" s="12">
        <v>43</v>
      </c>
      <c r="B44" s="13">
        <v>42530</v>
      </c>
      <c r="C44" s="14">
        <v>13475</v>
      </c>
      <c r="D44" s="14" t="s">
        <v>18</v>
      </c>
      <c r="E44" s="14" t="s">
        <v>16</v>
      </c>
      <c r="F44" s="14" t="s">
        <v>10</v>
      </c>
      <c r="G44" s="14">
        <v>1100</v>
      </c>
      <c r="H44" s="20">
        <f t="array" ref="H44">IFERROR(INDEX($K$4:$N$13,MATCH(B44&amp;F44,$K$4:$K$13&amp;$L$4:$L$13,0),MATCH(D44,$K$3:$N$3,0)),"غير موجود")</f>
        <v>0.03</v>
      </c>
      <c r="I44" s="15">
        <f t="shared" si="0"/>
        <v>1067</v>
      </c>
    </row>
    <row r="45" spans="1:9" x14ac:dyDescent="0.35">
      <c r="A45" s="16">
        <v>44</v>
      </c>
      <c r="B45" s="17">
        <v>42530</v>
      </c>
      <c r="C45" s="18">
        <v>13476</v>
      </c>
      <c r="D45" s="18" t="s">
        <v>17</v>
      </c>
      <c r="E45" s="18" t="s">
        <v>16</v>
      </c>
      <c r="F45" s="18" t="s">
        <v>10</v>
      </c>
      <c r="G45" s="18">
        <v>270</v>
      </c>
      <c r="H45" s="20">
        <f t="array" ref="H45">IFERROR(INDEX($K$4:$N$13,MATCH(B45&amp;F45,$K$4:$K$13&amp;$L$4:$L$13,0),MATCH(D45,$K$3:$N$3,0)),"غير موجود")</f>
        <v>2.2499999999999999E-2</v>
      </c>
      <c r="I45" s="15">
        <f t="shared" si="0"/>
        <v>263.92500000000001</v>
      </c>
    </row>
    <row r="46" spans="1:9" x14ac:dyDescent="0.35">
      <c r="A46" s="12">
        <v>45</v>
      </c>
      <c r="B46" s="13">
        <v>42530</v>
      </c>
      <c r="C46" s="14">
        <v>13483</v>
      </c>
      <c r="D46" s="14" t="s">
        <v>17</v>
      </c>
      <c r="E46" s="14" t="s">
        <v>16</v>
      </c>
      <c r="F46" s="14" t="s">
        <v>13</v>
      </c>
      <c r="G46" s="14">
        <v>350</v>
      </c>
      <c r="H46" s="20">
        <f t="array" ref="H46">IFERROR(INDEX($K$4:$N$13,MATCH(B46&amp;F46,$K$4:$K$13&amp;$L$4:$L$13,0),MATCH(D46,$K$3:$N$3,0)),"غير موجود")</f>
        <v>2.2499999999999999E-2</v>
      </c>
      <c r="I46" s="15">
        <f t="shared" si="0"/>
        <v>342.125</v>
      </c>
    </row>
    <row r="47" spans="1:9" x14ac:dyDescent="0.35">
      <c r="A47" s="16">
        <v>46</v>
      </c>
      <c r="B47" s="17">
        <v>42530</v>
      </c>
      <c r="C47" s="18">
        <v>13486</v>
      </c>
      <c r="D47" s="18" t="s">
        <v>17</v>
      </c>
      <c r="E47" s="18" t="s">
        <v>16</v>
      </c>
      <c r="F47" s="18" t="s">
        <v>14</v>
      </c>
      <c r="G47" s="18">
        <v>1690</v>
      </c>
      <c r="H47" s="20">
        <f t="array" ref="H47">IFERROR(INDEX($K$4:$N$13,MATCH(B47&amp;F47,$K$4:$K$13&amp;$L$4:$L$13,0),MATCH(D47,$K$3:$N$3,0)),"غير موجود")</f>
        <v>2.2499999999999999E-2</v>
      </c>
      <c r="I47" s="15">
        <f t="shared" si="0"/>
        <v>1651.9750000000001</v>
      </c>
    </row>
    <row r="48" spans="1:9" x14ac:dyDescent="0.35">
      <c r="A48" s="12">
        <v>47</v>
      </c>
      <c r="B48" s="13">
        <v>42532</v>
      </c>
      <c r="C48" s="14">
        <v>13494</v>
      </c>
      <c r="D48" s="14" t="s">
        <v>18</v>
      </c>
      <c r="E48" s="14" t="s">
        <v>16</v>
      </c>
      <c r="F48" s="14" t="s">
        <v>14</v>
      </c>
      <c r="G48" s="14">
        <v>1900</v>
      </c>
      <c r="H48" s="20" t="str">
        <f t="array" ref="H48">IFERROR(INDEX($K$4:$N$13,MATCH(B48&amp;F48,$K$4:$K$13&amp;$L$4:$L$13,0),MATCH(D48,$K$3:$N$3,0)),"غير موجود")</f>
        <v>غير موجود</v>
      </c>
      <c r="I48" s="15" t="str">
        <f t="shared" si="0"/>
        <v/>
      </c>
    </row>
    <row r="49" spans="1:9" x14ac:dyDescent="0.35">
      <c r="A49" s="16">
        <v>48</v>
      </c>
      <c r="B49" s="17">
        <v>42532</v>
      </c>
      <c r="C49" s="18">
        <v>13495</v>
      </c>
      <c r="D49" s="18" t="s">
        <v>18</v>
      </c>
      <c r="E49" s="18" t="s">
        <v>16</v>
      </c>
      <c r="F49" s="18" t="s">
        <v>14</v>
      </c>
      <c r="G49" s="18">
        <v>200</v>
      </c>
      <c r="H49" s="20" t="str">
        <f t="array" ref="H49">IFERROR(INDEX($K$4:$N$13,MATCH(B49&amp;F49,$K$4:$K$13&amp;$L$4:$L$13,0),MATCH(D49,$K$3:$N$3,0)),"غير موجود")</f>
        <v>غير موجود</v>
      </c>
      <c r="I49" s="15" t="str">
        <f t="shared" si="0"/>
        <v/>
      </c>
    </row>
    <row r="50" spans="1:9" x14ac:dyDescent="0.35">
      <c r="A50" s="12">
        <v>49</v>
      </c>
      <c r="B50" s="13">
        <v>42532</v>
      </c>
      <c r="C50" s="14">
        <v>13496</v>
      </c>
      <c r="D50" s="14" t="s">
        <v>17</v>
      </c>
      <c r="E50" s="14" t="s">
        <v>16</v>
      </c>
      <c r="F50" s="14" t="s">
        <v>14</v>
      </c>
      <c r="G50" s="14">
        <v>1000</v>
      </c>
      <c r="H50" s="20" t="str">
        <f t="array" ref="H50">IFERROR(INDEX($K$4:$N$13,MATCH(B50&amp;F50,$K$4:$K$13&amp;$L$4:$L$13,0),MATCH(D50,$K$3:$N$3,0)),"غير موجود")</f>
        <v>غير موجود</v>
      </c>
      <c r="I50" s="15" t="str">
        <f t="shared" si="0"/>
        <v/>
      </c>
    </row>
    <row r="51" spans="1:9" x14ac:dyDescent="0.35">
      <c r="A51" s="16">
        <v>50</v>
      </c>
      <c r="B51" s="17">
        <v>42532</v>
      </c>
      <c r="C51" s="18">
        <v>13547</v>
      </c>
      <c r="D51" s="18" t="s">
        <v>17</v>
      </c>
      <c r="E51" s="18" t="s">
        <v>15</v>
      </c>
      <c r="F51" s="18" t="s">
        <v>12</v>
      </c>
      <c r="G51" s="18">
        <v>170</v>
      </c>
      <c r="H51" s="20" t="str">
        <f t="array" ref="H51">IFERROR(INDEX($K$4:$N$13,MATCH(B51&amp;F51,$K$4:$K$13&amp;$L$4:$L$13,0),MATCH(D51,$K$3:$N$3,0)),"غير موجود")</f>
        <v>غير موجود</v>
      </c>
      <c r="I51" s="15" t="str">
        <f t="shared" si="0"/>
        <v/>
      </c>
    </row>
    <row r="52" spans="1:9" x14ac:dyDescent="0.35">
      <c r="A52" s="12">
        <v>51</v>
      </c>
      <c r="B52" s="13">
        <v>42532</v>
      </c>
      <c r="C52" s="14">
        <v>13549</v>
      </c>
      <c r="D52" s="14" t="s">
        <v>18</v>
      </c>
      <c r="E52" s="14" t="s">
        <v>15</v>
      </c>
      <c r="F52" s="14" t="s">
        <v>12</v>
      </c>
      <c r="G52" s="14">
        <v>210</v>
      </c>
      <c r="H52" s="20" t="str">
        <f t="array" ref="H52">IFERROR(INDEX($K$4:$N$13,MATCH(B52&amp;F52,$K$4:$K$13&amp;$L$4:$L$13,0),MATCH(D52,$K$3:$N$3,0)),"غير موجود")</f>
        <v>غير موجود</v>
      </c>
      <c r="I52" s="15" t="str">
        <f t="shared" si="0"/>
        <v/>
      </c>
    </row>
    <row r="53" spans="1:9" x14ac:dyDescent="0.35">
      <c r="A53" s="16">
        <v>52</v>
      </c>
      <c r="B53" s="17">
        <v>42532</v>
      </c>
      <c r="C53" s="18">
        <v>13553</v>
      </c>
      <c r="D53" s="18" t="s">
        <v>17</v>
      </c>
      <c r="E53" s="18" t="s">
        <v>16</v>
      </c>
      <c r="F53" s="18" t="s">
        <v>10</v>
      </c>
      <c r="G53" s="18">
        <v>1050</v>
      </c>
      <c r="H53" s="20" t="str">
        <f t="array" ref="H53">IFERROR(INDEX($K$4:$N$13,MATCH(B53&amp;F53,$K$4:$K$13&amp;$L$4:$L$13,0),MATCH(D53,$K$3:$N$3,0)),"غير موجود")</f>
        <v>غير موجود</v>
      </c>
      <c r="I53" s="15" t="str">
        <f t="shared" si="0"/>
        <v/>
      </c>
    </row>
    <row r="54" spans="1:9" x14ac:dyDescent="0.35">
      <c r="A54" s="12">
        <v>53</v>
      </c>
      <c r="B54" s="13">
        <v>42532</v>
      </c>
      <c r="C54" s="14">
        <v>13554</v>
      </c>
      <c r="D54" s="14" t="s">
        <v>18</v>
      </c>
      <c r="E54" s="14" t="s">
        <v>16</v>
      </c>
      <c r="F54" s="14" t="s">
        <v>10</v>
      </c>
      <c r="G54" s="14">
        <v>375</v>
      </c>
      <c r="H54" s="20" t="str">
        <f t="array" ref="H54">IFERROR(INDEX($K$4:$N$13,MATCH(B54&amp;F54,$K$4:$K$13&amp;$L$4:$L$13,0),MATCH(D54,$K$3:$N$3,0)),"غير موجود")</f>
        <v>غير موجود</v>
      </c>
      <c r="I54" s="15" t="str">
        <f t="shared" si="0"/>
        <v/>
      </c>
    </row>
    <row r="55" spans="1:9" x14ac:dyDescent="0.35">
      <c r="A55" s="16">
        <v>54</v>
      </c>
      <c r="B55" s="17">
        <v>42533</v>
      </c>
      <c r="C55" s="18">
        <v>13689</v>
      </c>
      <c r="D55" s="18" t="s">
        <v>18</v>
      </c>
      <c r="E55" s="18" t="s">
        <v>16</v>
      </c>
      <c r="F55" s="18" t="s">
        <v>11</v>
      </c>
      <c r="G55" s="18">
        <v>6000</v>
      </c>
      <c r="H55" s="20" t="str">
        <f t="array" ref="H55">IFERROR(INDEX($K$4:$N$13,MATCH(B55&amp;F55,$K$4:$K$13&amp;$L$4:$L$13,0),MATCH(D55,$K$3:$N$3,0)),"غير موجود")</f>
        <v>غير موجود</v>
      </c>
      <c r="I55" s="15" t="str">
        <f t="shared" si="0"/>
        <v/>
      </c>
    </row>
    <row r="56" spans="1:9" x14ac:dyDescent="0.35">
      <c r="A56" s="12">
        <v>55</v>
      </c>
      <c r="B56" s="13">
        <v>42533</v>
      </c>
      <c r="C56" s="14">
        <v>13690</v>
      </c>
      <c r="D56" s="14" t="s">
        <v>18</v>
      </c>
      <c r="E56" s="14" t="s">
        <v>16</v>
      </c>
      <c r="F56" s="14" t="s">
        <v>10</v>
      </c>
      <c r="G56" s="14">
        <v>600</v>
      </c>
      <c r="H56" s="20" t="str">
        <f t="array" ref="H56">IFERROR(INDEX($K$4:$N$13,MATCH(B56&amp;F56,$K$4:$K$13&amp;$L$4:$L$13,0),MATCH(D56,$K$3:$N$3,0)),"غير موجود")</f>
        <v>غير موجود</v>
      </c>
      <c r="I56" s="15" t="str">
        <f t="shared" si="0"/>
        <v/>
      </c>
    </row>
    <row r="57" spans="1:9" x14ac:dyDescent="0.35">
      <c r="A57" s="16">
        <v>56</v>
      </c>
      <c r="B57" s="17">
        <v>42533</v>
      </c>
      <c r="C57" s="18">
        <v>13691</v>
      </c>
      <c r="D57" s="18" t="s">
        <v>17</v>
      </c>
      <c r="E57" s="18" t="s">
        <v>16</v>
      </c>
      <c r="F57" s="18" t="s">
        <v>10</v>
      </c>
      <c r="G57" s="18">
        <v>225</v>
      </c>
      <c r="H57" s="20" t="str">
        <f t="array" ref="H57">IFERROR(INDEX($K$4:$N$13,MATCH(B57&amp;F57,$K$4:$K$13&amp;$L$4:$L$13,0),MATCH(D57,$K$3:$N$3,0)),"غير موجود")</f>
        <v>غير موجود</v>
      </c>
      <c r="I57" s="15" t="str">
        <f t="shared" si="0"/>
        <v/>
      </c>
    </row>
    <row r="58" spans="1:9" x14ac:dyDescent="0.35">
      <c r="A58" s="12">
        <v>57</v>
      </c>
      <c r="B58" s="13">
        <v>42534</v>
      </c>
      <c r="C58" s="14">
        <v>13697</v>
      </c>
      <c r="D58" s="14" t="s">
        <v>17</v>
      </c>
      <c r="E58" s="14" t="s">
        <v>16</v>
      </c>
      <c r="F58" s="14" t="s">
        <v>14</v>
      </c>
      <c r="G58" s="14">
        <v>3850</v>
      </c>
      <c r="H58" s="20" t="str">
        <f t="array" ref="H58">IFERROR(INDEX($K$4:$N$13,MATCH(B58&amp;F58,$K$4:$K$13&amp;$L$4:$L$13,0),MATCH(D58,$K$3:$N$3,0)),"غير موجود")</f>
        <v>غير موجود</v>
      </c>
      <c r="I58" s="15" t="str">
        <f t="shared" si="0"/>
        <v/>
      </c>
    </row>
    <row r="59" spans="1:9" x14ac:dyDescent="0.35">
      <c r="A59" s="16">
        <v>58</v>
      </c>
      <c r="B59" s="17">
        <v>42534</v>
      </c>
      <c r="C59" s="18">
        <v>13699</v>
      </c>
      <c r="D59" s="18" t="s">
        <v>18</v>
      </c>
      <c r="E59" s="18" t="s">
        <v>16</v>
      </c>
      <c r="F59" s="18" t="s">
        <v>14</v>
      </c>
      <c r="G59" s="18">
        <v>3200</v>
      </c>
      <c r="H59" s="20" t="str">
        <f t="array" ref="H59">IFERROR(INDEX($K$4:$N$13,MATCH(B59&amp;F59,$K$4:$K$13&amp;$L$4:$L$13,0),MATCH(D59,$K$3:$N$3,0)),"غير موجود")</f>
        <v>غير موجود</v>
      </c>
      <c r="I59" s="15" t="str">
        <f t="shared" si="0"/>
        <v/>
      </c>
    </row>
    <row r="60" spans="1:9" x14ac:dyDescent="0.35">
      <c r="A60" s="12">
        <v>59</v>
      </c>
      <c r="B60" s="13">
        <v>42534</v>
      </c>
      <c r="C60" s="14">
        <v>13722</v>
      </c>
      <c r="D60" s="14" t="s">
        <v>17</v>
      </c>
      <c r="E60" s="14" t="s">
        <v>15</v>
      </c>
      <c r="F60" s="14" t="s">
        <v>12</v>
      </c>
      <c r="G60" s="14">
        <v>155</v>
      </c>
      <c r="H60" s="20" t="str">
        <f t="array" ref="H60">IFERROR(INDEX($K$4:$N$13,MATCH(B60&amp;F60,$K$4:$K$13&amp;$L$4:$L$13,0),MATCH(D60,$K$3:$N$3,0)),"غير موجود")</f>
        <v>غير موجود</v>
      </c>
      <c r="I60" s="15" t="str">
        <f t="shared" si="0"/>
        <v/>
      </c>
    </row>
    <row r="61" spans="1:9" x14ac:dyDescent="0.35">
      <c r="A61" s="16">
        <v>60</v>
      </c>
      <c r="B61" s="17">
        <v>42534</v>
      </c>
      <c r="C61" s="18">
        <v>13724</v>
      </c>
      <c r="D61" s="18" t="s">
        <v>18</v>
      </c>
      <c r="E61" s="18" t="s">
        <v>15</v>
      </c>
      <c r="F61" s="18" t="s">
        <v>12</v>
      </c>
      <c r="G61" s="18">
        <v>180</v>
      </c>
      <c r="H61" s="20" t="str">
        <f t="array" ref="H61">IFERROR(INDEX($K$4:$N$13,MATCH(B61&amp;F61,$K$4:$K$13&amp;$L$4:$L$13,0),MATCH(D61,$K$3:$N$3,0)),"غير موجود")</f>
        <v>غير موجود</v>
      </c>
      <c r="I61" s="15" t="str">
        <f t="shared" si="0"/>
        <v/>
      </c>
    </row>
    <row r="62" spans="1:9" x14ac:dyDescent="0.35">
      <c r="A62" s="12">
        <v>61</v>
      </c>
      <c r="B62" s="13">
        <v>42534</v>
      </c>
      <c r="C62" s="14">
        <v>13745</v>
      </c>
      <c r="D62" s="14" t="s">
        <v>18</v>
      </c>
      <c r="E62" s="14" t="s">
        <v>16</v>
      </c>
      <c r="F62" s="14" t="s">
        <v>13</v>
      </c>
      <c r="G62" s="14">
        <v>150</v>
      </c>
      <c r="H62" s="20" t="str">
        <f t="array" ref="H62">IFERROR(INDEX($K$4:$N$13,MATCH(B62&amp;F62,$K$4:$K$13&amp;$L$4:$L$13,0),MATCH(D62,$K$3:$N$3,0)),"غير موجود")</f>
        <v>غير موجود</v>
      </c>
      <c r="I62" s="15" t="str">
        <f t="shared" si="0"/>
        <v/>
      </c>
    </row>
    <row r="63" spans="1:9" x14ac:dyDescent="0.35">
      <c r="A63" s="16">
        <v>62</v>
      </c>
      <c r="B63" s="17">
        <v>42534</v>
      </c>
      <c r="C63" s="18">
        <v>13746</v>
      </c>
      <c r="D63" s="18" t="s">
        <v>17</v>
      </c>
      <c r="E63" s="18" t="s">
        <v>16</v>
      </c>
      <c r="F63" s="18" t="s">
        <v>13</v>
      </c>
      <c r="G63" s="18">
        <v>700</v>
      </c>
      <c r="H63" s="20" t="str">
        <f t="array" ref="H63">IFERROR(INDEX($K$4:$N$13,MATCH(B63&amp;F63,$K$4:$K$13&amp;$L$4:$L$13,0),MATCH(D63,$K$3:$N$3,0)),"غير موجود")</f>
        <v>غير موجود</v>
      </c>
      <c r="I63" s="15" t="str">
        <f t="shared" si="0"/>
        <v/>
      </c>
    </row>
    <row r="64" spans="1:9" x14ac:dyDescent="0.35">
      <c r="A64" s="12">
        <v>63</v>
      </c>
      <c r="B64" s="13">
        <v>42535</v>
      </c>
      <c r="C64" s="14">
        <v>13861</v>
      </c>
      <c r="D64" s="14" t="s">
        <v>17</v>
      </c>
      <c r="E64" s="14" t="s">
        <v>16</v>
      </c>
      <c r="F64" s="14" t="s">
        <v>10</v>
      </c>
      <c r="G64" s="14">
        <v>475</v>
      </c>
      <c r="H64" s="20" t="str">
        <f t="array" ref="H64">IFERROR(INDEX($K$4:$N$13,MATCH(B64&amp;F64,$K$4:$K$13&amp;$L$4:$L$13,0),MATCH(D64,$K$3:$N$3,0)),"غير موجود")</f>
        <v>غير موجود</v>
      </c>
      <c r="I64" s="15" t="str">
        <f t="shared" si="0"/>
        <v/>
      </c>
    </row>
    <row r="65" spans="1:9" x14ac:dyDescent="0.35">
      <c r="A65" s="16">
        <v>64</v>
      </c>
      <c r="B65" s="17">
        <v>42535</v>
      </c>
      <c r="C65" s="18">
        <v>13862</v>
      </c>
      <c r="D65" s="18" t="s">
        <v>18</v>
      </c>
      <c r="E65" s="18" t="s">
        <v>16</v>
      </c>
      <c r="F65" s="18" t="s">
        <v>10</v>
      </c>
      <c r="G65" s="18">
        <v>550</v>
      </c>
      <c r="H65" s="20" t="str">
        <f t="array" ref="H65">IFERROR(INDEX($K$4:$N$13,MATCH(B65&amp;F65,$K$4:$K$13&amp;$L$4:$L$13,0),MATCH(D65,$K$3:$N$3,0)),"غير موجود")</f>
        <v>غير موجود</v>
      </c>
      <c r="I65" s="15" t="str">
        <f t="shared" si="0"/>
        <v/>
      </c>
    </row>
    <row r="66" spans="1:9" x14ac:dyDescent="0.35">
      <c r="A66" s="12">
        <v>65</v>
      </c>
      <c r="B66" s="13">
        <v>42536</v>
      </c>
      <c r="C66" s="14">
        <v>13920</v>
      </c>
      <c r="D66" s="14" t="s">
        <v>17</v>
      </c>
      <c r="E66" s="14" t="s">
        <v>15</v>
      </c>
      <c r="F66" s="14" t="s">
        <v>12</v>
      </c>
      <c r="G66" s="14">
        <v>205</v>
      </c>
      <c r="H66" s="20" t="str">
        <f t="array" ref="H66">IFERROR(INDEX($K$4:$N$13,MATCH(B66&amp;F66,$K$4:$K$13&amp;$L$4:$L$13,0),MATCH(D66,$K$3:$N$3,0)),"غير موجود")</f>
        <v>غير موجود</v>
      </c>
      <c r="I66" s="15" t="str">
        <f t="shared" si="0"/>
        <v/>
      </c>
    </row>
    <row r="67" spans="1:9" x14ac:dyDescent="0.35">
      <c r="A67" s="16">
        <v>66</v>
      </c>
      <c r="B67" s="17">
        <v>42536</v>
      </c>
      <c r="C67" s="18">
        <v>13923</v>
      </c>
      <c r="D67" s="18" t="s">
        <v>18</v>
      </c>
      <c r="E67" s="18" t="s">
        <v>15</v>
      </c>
      <c r="F67" s="18" t="s">
        <v>12</v>
      </c>
      <c r="G67" s="18">
        <v>180</v>
      </c>
      <c r="H67" s="20" t="str">
        <f t="array" ref="H67">IFERROR(INDEX($K$4:$N$13,MATCH(B67&amp;F67,$K$4:$K$13&amp;$L$4:$L$13,0),MATCH(D67,$K$3:$N$3,0)),"غير موجود")</f>
        <v>غير موجود</v>
      </c>
      <c r="I67" s="15" t="str">
        <f t="shared" ref="I67:I77" si="1">IF(ISNUMBER(H67),G67*(1-H67),"")</f>
        <v/>
      </c>
    </row>
    <row r="68" spans="1:9" x14ac:dyDescent="0.35">
      <c r="A68" s="12">
        <v>67</v>
      </c>
      <c r="B68" s="13">
        <v>42536</v>
      </c>
      <c r="C68" s="14">
        <v>13950</v>
      </c>
      <c r="D68" s="14" t="s">
        <v>18</v>
      </c>
      <c r="E68" s="14" t="s">
        <v>16</v>
      </c>
      <c r="F68" s="14" t="s">
        <v>14</v>
      </c>
      <c r="G68" s="14">
        <v>1950</v>
      </c>
      <c r="H68" s="20" t="str">
        <f t="array" ref="H68">IFERROR(INDEX($K$4:$N$13,MATCH(B68&amp;F68,$K$4:$K$13&amp;$L$4:$L$13,0),MATCH(D68,$K$3:$N$3,0)),"غير موجود")</f>
        <v>غير موجود</v>
      </c>
      <c r="I68" s="15" t="str">
        <f t="shared" si="1"/>
        <v/>
      </c>
    </row>
    <row r="69" spans="1:9" x14ac:dyDescent="0.35">
      <c r="A69" s="16">
        <v>68</v>
      </c>
      <c r="B69" s="17">
        <v>42536</v>
      </c>
      <c r="C69" s="18">
        <v>13952</v>
      </c>
      <c r="D69" s="18" t="s">
        <v>17</v>
      </c>
      <c r="E69" s="18" t="s">
        <v>16</v>
      </c>
      <c r="F69" s="18" t="s">
        <v>14</v>
      </c>
      <c r="G69" s="18">
        <v>2800</v>
      </c>
      <c r="H69" s="20" t="str">
        <f t="array" ref="H69">IFERROR(INDEX($K$4:$N$13,MATCH(B69&amp;F69,$K$4:$K$13&amp;$L$4:$L$13,0),MATCH(D69,$K$3:$N$3,0)),"غير موجود")</f>
        <v>غير موجود</v>
      </c>
      <c r="I69" s="15" t="str">
        <f t="shared" si="1"/>
        <v/>
      </c>
    </row>
    <row r="70" spans="1:9" x14ac:dyDescent="0.35">
      <c r="A70" s="12">
        <v>69</v>
      </c>
      <c r="B70" s="13">
        <v>42536</v>
      </c>
      <c r="C70" s="14">
        <v>13971</v>
      </c>
      <c r="D70" s="14" t="s">
        <v>18</v>
      </c>
      <c r="E70" s="14" t="s">
        <v>16</v>
      </c>
      <c r="F70" s="14" t="s">
        <v>14</v>
      </c>
      <c r="G70" s="14">
        <v>200</v>
      </c>
      <c r="H70" s="20" t="str">
        <f t="array" ref="H70">IFERROR(INDEX($K$4:$N$13,MATCH(B70&amp;F70,$K$4:$K$13&amp;$L$4:$L$13,0),MATCH(D70,$K$3:$N$3,0)),"غير موجود")</f>
        <v>غير موجود</v>
      </c>
      <c r="I70" s="15" t="str">
        <f t="shared" si="1"/>
        <v/>
      </c>
    </row>
    <row r="71" spans="1:9" x14ac:dyDescent="0.35">
      <c r="A71" s="16">
        <v>70</v>
      </c>
      <c r="B71" s="17">
        <v>42536</v>
      </c>
      <c r="C71" s="18">
        <v>13972</v>
      </c>
      <c r="D71" s="18" t="s">
        <v>17</v>
      </c>
      <c r="E71" s="18" t="s">
        <v>16</v>
      </c>
      <c r="F71" s="18" t="s">
        <v>14</v>
      </c>
      <c r="G71" s="18">
        <v>165</v>
      </c>
      <c r="H71" s="20" t="str">
        <f t="array" ref="H71">IFERROR(INDEX($K$4:$N$13,MATCH(B71&amp;F71,$K$4:$K$13&amp;$L$4:$L$13,0),MATCH(D71,$K$3:$N$3,0)),"غير موجود")</f>
        <v>غير موجود</v>
      </c>
      <c r="I71" s="15" t="str">
        <f t="shared" si="1"/>
        <v/>
      </c>
    </row>
    <row r="72" spans="1:9" x14ac:dyDescent="0.35">
      <c r="A72" s="12">
        <v>71</v>
      </c>
      <c r="B72" s="13">
        <v>42537</v>
      </c>
      <c r="C72" s="14">
        <v>14079</v>
      </c>
      <c r="D72" s="14" t="s">
        <v>18</v>
      </c>
      <c r="E72" s="14" t="s">
        <v>16</v>
      </c>
      <c r="F72" s="14" t="s">
        <v>10</v>
      </c>
      <c r="G72" s="14">
        <v>775</v>
      </c>
      <c r="H72" s="20" t="str">
        <f t="array" ref="H72">IFERROR(INDEX($K$4:$N$13,MATCH(B72&amp;F72,$K$4:$K$13&amp;$L$4:$L$13,0),MATCH(D72,$K$3:$N$3,0)),"غير موجود")</f>
        <v>غير موجود</v>
      </c>
      <c r="I72" s="15" t="str">
        <f t="shared" si="1"/>
        <v/>
      </c>
    </row>
    <row r="73" spans="1:9" x14ac:dyDescent="0.35">
      <c r="A73" s="16">
        <v>72</v>
      </c>
      <c r="B73" s="17">
        <v>42537</v>
      </c>
      <c r="C73" s="18">
        <v>14080</v>
      </c>
      <c r="D73" s="18" t="s">
        <v>17</v>
      </c>
      <c r="E73" s="18" t="s">
        <v>16</v>
      </c>
      <c r="F73" s="18" t="s">
        <v>10</v>
      </c>
      <c r="G73" s="18">
        <v>860</v>
      </c>
      <c r="H73" s="20" t="str">
        <f t="array" ref="H73">IFERROR(INDEX($K$4:$N$13,MATCH(B73&amp;F73,$K$4:$K$13&amp;$L$4:$L$13,0),MATCH(D73,$K$3:$N$3,0)),"غير موجود")</f>
        <v>غير موجود</v>
      </c>
      <c r="I73" s="15" t="str">
        <f t="shared" si="1"/>
        <v/>
      </c>
    </row>
    <row r="74" spans="1:9" x14ac:dyDescent="0.35">
      <c r="A74" s="12">
        <v>73</v>
      </c>
      <c r="B74" s="13">
        <v>42539</v>
      </c>
      <c r="C74" s="14">
        <v>14110</v>
      </c>
      <c r="D74" s="14" t="s">
        <v>18</v>
      </c>
      <c r="E74" s="14" t="s">
        <v>16</v>
      </c>
      <c r="F74" s="14" t="s">
        <v>14</v>
      </c>
      <c r="G74" s="14">
        <v>1600</v>
      </c>
      <c r="H74" s="20" t="str">
        <f t="array" ref="H74">IFERROR(INDEX($K$4:$N$13,MATCH(B74&amp;F74,$K$4:$K$13&amp;$L$4:$L$13,0),MATCH(D74,$K$3:$N$3,0)),"غير موجود")</f>
        <v>غير موجود</v>
      </c>
      <c r="I74" s="15" t="str">
        <f t="shared" si="1"/>
        <v/>
      </c>
    </row>
    <row r="75" spans="1:9" x14ac:dyDescent="0.35">
      <c r="A75" s="16">
        <v>74</v>
      </c>
      <c r="B75" s="17">
        <v>42539</v>
      </c>
      <c r="C75" s="18">
        <v>14111</v>
      </c>
      <c r="D75" s="18" t="s">
        <v>17</v>
      </c>
      <c r="E75" s="18" t="s">
        <v>16</v>
      </c>
      <c r="F75" s="18" t="s">
        <v>14</v>
      </c>
      <c r="G75" s="18">
        <v>2450</v>
      </c>
      <c r="H75" s="20" t="str">
        <f t="array" ref="H75">IFERROR(INDEX($K$4:$N$13,MATCH(B75&amp;F75,$K$4:$K$13&amp;$L$4:$L$13,0),MATCH(D75,$K$3:$N$3,0)),"غير موجود")</f>
        <v>غير موجود</v>
      </c>
      <c r="I75" s="15" t="str">
        <f t="shared" si="1"/>
        <v/>
      </c>
    </row>
    <row r="76" spans="1:9" x14ac:dyDescent="0.35">
      <c r="A76" s="12">
        <v>75</v>
      </c>
      <c r="B76" s="13">
        <v>42539</v>
      </c>
      <c r="C76" s="14">
        <v>14128</v>
      </c>
      <c r="D76" s="14" t="s">
        <v>18</v>
      </c>
      <c r="E76" s="14" t="s">
        <v>15</v>
      </c>
      <c r="F76" s="14" t="s">
        <v>12</v>
      </c>
      <c r="G76" s="14">
        <v>410</v>
      </c>
      <c r="H76" s="20" t="str">
        <f t="array" ref="H76">IFERROR(INDEX($K$4:$N$13,MATCH(B76&amp;F76,$K$4:$K$13&amp;$L$4:$L$13,0),MATCH(D76,$K$3:$N$3,0)),"غير موجود")</f>
        <v>غير موجود</v>
      </c>
      <c r="I76" s="15" t="str">
        <f t="shared" si="1"/>
        <v/>
      </c>
    </row>
    <row r="77" spans="1:9" x14ac:dyDescent="0.35">
      <c r="A77" s="7">
        <v>76</v>
      </c>
      <c r="B77" s="6">
        <v>42539</v>
      </c>
      <c r="C77" s="2">
        <v>14129</v>
      </c>
      <c r="D77" s="2" t="s">
        <v>17</v>
      </c>
      <c r="E77" s="2" t="s">
        <v>15</v>
      </c>
      <c r="F77" s="2" t="s">
        <v>12</v>
      </c>
      <c r="G77" s="2">
        <v>495</v>
      </c>
      <c r="H77" s="20" t="str">
        <f t="array" ref="H77">IFERROR(INDEX($K$4:$N$13,MATCH(B77&amp;F77,$K$4:$K$13&amp;$L$4:$L$13,0),MATCH(D77,$K$3:$N$3,0)),"غير موجود")</f>
        <v>غير موجود</v>
      </c>
      <c r="I77" s="15" t="str">
        <f t="shared" si="1"/>
        <v/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User</cp:lastModifiedBy>
  <dcterms:created xsi:type="dcterms:W3CDTF">2016-06-19T19:47:49Z</dcterms:created>
  <dcterms:modified xsi:type="dcterms:W3CDTF">2016-06-22T19:54:11Z</dcterms:modified>
</cp:coreProperties>
</file>